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H17" i="1" l="1"/>
  <c r="H16" i="1"/>
  <c r="H15" i="1"/>
  <c r="H14" i="1"/>
  <c r="G4" i="1"/>
  <c r="G5" i="1"/>
  <c r="G6" i="1"/>
  <c r="G7" i="1"/>
  <c r="G8" i="1"/>
  <c r="G9" i="1"/>
  <c r="G10" i="1"/>
  <c r="G3" i="1"/>
  <c r="F4" i="1"/>
  <c r="F5" i="1"/>
  <c r="F6" i="1"/>
  <c r="F7" i="1"/>
  <c r="F8" i="1"/>
  <c r="F9" i="1"/>
  <c r="F10" i="1"/>
  <c r="F3" i="1"/>
  <c r="B4" i="1"/>
  <c r="B5" i="1"/>
  <c r="B6" i="1"/>
  <c r="B7" i="1"/>
  <c r="B8" i="1"/>
  <c r="B9" i="1"/>
  <c r="B10" i="1"/>
  <c r="B3" i="1"/>
</calcChain>
</file>

<file path=xl/sharedStrings.xml><?xml version="1.0" encoding="utf-8"?>
<sst xmlns="http://schemas.openxmlformats.org/spreadsheetml/2006/main" count="39" uniqueCount="33">
  <si>
    <t>BẢNG THEO DÕI BÁN HÀNG NĂM 2014</t>
  </si>
  <si>
    <t>MÃ SỐ</t>
  </si>
  <si>
    <t>TÊN HÀNG</t>
  </si>
  <si>
    <t>SỐ LƯỢNG</t>
  </si>
  <si>
    <t>NGÀY BÁN</t>
  </si>
  <si>
    <t>NGÀY HHSD</t>
  </si>
  <si>
    <t>ĐƠN GIÁ</t>
  </si>
  <si>
    <t>THÀNH TIỀN</t>
  </si>
  <si>
    <t>C1209</t>
  </si>
  <si>
    <t>B2301</t>
  </si>
  <si>
    <t>D0706</t>
  </si>
  <si>
    <t>C2711</t>
  </si>
  <si>
    <t>D2910</t>
  </si>
  <si>
    <t>B1903</t>
  </si>
  <si>
    <t>B3004</t>
  </si>
  <si>
    <t>M2310</t>
  </si>
  <si>
    <t>15/12/2014</t>
  </si>
  <si>
    <t>30/11/2014</t>
  </si>
  <si>
    <t>30/4/2014</t>
  </si>
  <si>
    <t>29/6/2014</t>
  </si>
  <si>
    <t>16/11/2014</t>
  </si>
  <si>
    <t>BẢNG 1. BẢNG HÀNG HÓA</t>
  </si>
  <si>
    <t>MÃ HÀNG</t>
  </si>
  <si>
    <t>C</t>
  </si>
  <si>
    <t>B</t>
  </si>
  <si>
    <t>M</t>
  </si>
  <si>
    <t>D</t>
  </si>
  <si>
    <t>CÀ PHÊ</t>
  </si>
  <si>
    <t>BỘT MÌ</t>
  </si>
  <si>
    <t>MUỐI</t>
  </si>
  <si>
    <t>DẦU</t>
  </si>
  <si>
    <t>TÊN MẶT HÀNG</t>
  </si>
  <si>
    <t>TỔNG 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</si>
</sst>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>
        <c:manualLayout>
          <c:xMode val="edge"/>
          <c:yMode val="edge"/>
          <c:x val="0.36279155730533685"/>
          <c:y val="2.777777777777777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Sheet1!$H$13</c:f>
              <c:strCache>
                <c:ptCount val="1"/>
                <c:pt idx="0">
                  <c:v>TỔNG THÀNH TIỀN</c:v>
                </c:pt>
              </c:strCache>
            </c:strRef>
          </c:tx>
          <c:invertIfNegative val="0"/>
          <c:cat>
            <c:strRef>
              <c:f>Sheet1!$G$14:$G$17</c:f>
              <c:strCache>
                <c:ptCount val="4"/>
                <c:pt idx="0">
                  <c:v>CÀ PHÊ</c:v>
                </c:pt>
                <c:pt idx="1">
                  <c:v>BỘT MÌ</c:v>
                </c:pt>
                <c:pt idx="2">
                  <c:v>MUỐI</c:v>
                </c:pt>
                <c:pt idx="3">
                  <c:v>DẦU</c:v>
                </c:pt>
              </c:strCache>
            </c:strRef>
          </c:cat>
          <c:val>
            <c:numRef>
              <c:f>Sheet1!$H$14:$H$17</c:f>
              <c:numCache>
                <c:formatCode>General</c:formatCode>
                <c:ptCount val="4"/>
                <c:pt idx="0">
                  <c:v>1012500.2</c:v>
                </c:pt>
                <c:pt idx="1">
                  <c:v>1080000.3</c:v>
                </c:pt>
                <c:pt idx="2">
                  <c:v>560000.1</c:v>
                </c:pt>
                <c:pt idx="3">
                  <c:v>2691000.2</c:v>
                </c:pt>
              </c:numCache>
            </c:numRef>
          </c:val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529088"/>
        <c:axId val="77530624"/>
      </c:barChart>
      <c:catAx>
        <c:axId val="77529088"/>
        <c:scaling>
          <c:orientation val="minMax"/>
        </c:scaling>
        <c:delete val="0"/>
        <c:axPos val="b"/>
        <c:majorTickMark val="out"/>
        <c:minorTickMark val="none"/>
        <c:tickLblPos val="nextTo"/>
        <c:crossAx val="77530624"/>
        <c:crosses val="autoZero"/>
        <c:auto val="1"/>
        <c:lblAlgn val="ctr"/>
        <c:lblOffset val="100"/>
        <c:noMultiLvlLbl val="0"/>
      </c:catAx>
      <c:valAx>
        <c:axId val="775306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7752908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404811</xdr:colOff>
      <xdr:row>0</xdr:row>
      <xdr:rowOff>114300</xdr:rowOff>
    </xdr:from>
    <xdr:to>
      <xdr:col>13</xdr:col>
      <xdr:colOff>171449</xdr:colOff>
      <xdr:row>11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"/>
  <sheetViews>
    <sheetView tabSelected="1" topLeftCell="D1" workbookViewId="0">
      <selection activeCell="N14" sqref="N14"/>
    </sheetView>
  </sheetViews>
  <sheetFormatPr defaultRowHeight="15" x14ac:dyDescent="0.25"/>
  <cols>
    <col min="1" max="2" width="13" bestFit="1" customWidth="1"/>
    <col min="3" max="4" width="13.42578125" bestFit="1" customWidth="1"/>
    <col min="5" max="5" width="15" bestFit="1" customWidth="1"/>
    <col min="6" max="6" width="11" bestFit="1" customWidth="1"/>
    <col min="7" max="7" width="18.85546875" bestFit="1" customWidth="1"/>
    <col min="8" max="8" width="22.42578125" bestFit="1" customWidth="1"/>
  </cols>
  <sheetData>
    <row r="1" spans="1:26" ht="18.75" x14ac:dyDescent="0.3">
      <c r="A1" s="10" t="s">
        <v>0</v>
      </c>
      <c r="B1" s="11"/>
      <c r="C1" s="11"/>
      <c r="D1" s="11"/>
      <c r="E1" s="11"/>
      <c r="F1" s="11"/>
      <c r="G1" s="11"/>
      <c r="H1" s="4"/>
      <c r="I1" s="4"/>
      <c r="J1" s="4"/>
      <c r="K1" s="4"/>
      <c r="L1" s="4"/>
      <c r="M1" s="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6.5" x14ac:dyDescent="0.25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5"/>
      <c r="I2" s="5"/>
      <c r="J2" s="5"/>
      <c r="K2" s="5"/>
      <c r="L2" s="5"/>
      <c r="M2" s="5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6.5" x14ac:dyDescent="0.25">
      <c r="A3" s="6" t="s">
        <v>8</v>
      </c>
      <c r="B3" s="6" t="str">
        <f>HLOOKUP(LEFT(A3,1),$A$13:$E$15,2,0)</f>
        <v>CÀ PHÊ</v>
      </c>
      <c r="C3" s="8">
        <v>55</v>
      </c>
      <c r="D3" s="7">
        <v>41648</v>
      </c>
      <c r="E3" s="6"/>
      <c r="F3" s="6">
        <f>HLOOKUP(LEFT(A3,1),$A$13:$E$15,3,0)</f>
        <v>4500</v>
      </c>
      <c r="G3" s="9">
        <f>F3*C3+10%</f>
        <v>247500.1</v>
      </c>
      <c r="H3" s="5"/>
      <c r="I3" s="5"/>
      <c r="J3" s="5"/>
      <c r="K3" s="5"/>
      <c r="L3" s="5"/>
      <c r="M3" s="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6.5" x14ac:dyDescent="0.25">
      <c r="A4" s="6" t="s">
        <v>9</v>
      </c>
      <c r="B4" s="6" t="str">
        <f t="shared" ref="B4:B10" si="0">HLOOKUP(LEFT(A4,1),$A$13:$E$15,2,0)</f>
        <v>BỘT MÌ</v>
      </c>
      <c r="C4" s="8">
        <v>400</v>
      </c>
      <c r="D4" s="7">
        <v>41649</v>
      </c>
      <c r="E4" s="6"/>
      <c r="F4" s="6">
        <f t="shared" ref="F4:F10" si="1">HLOOKUP(LEFT(A4,1),$A$13:$E$15,3,0)</f>
        <v>1500</v>
      </c>
      <c r="G4" s="9">
        <f t="shared" ref="G4:G10" si="2">F4*C4+10%</f>
        <v>600000.1</v>
      </c>
      <c r="H4" s="5"/>
      <c r="I4" s="5"/>
      <c r="J4" s="5"/>
      <c r="K4" s="5"/>
      <c r="L4" s="5"/>
      <c r="M4" s="5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6.5" x14ac:dyDescent="0.25">
      <c r="A5" s="6" t="s">
        <v>10</v>
      </c>
      <c r="B5" s="6" t="str">
        <f t="shared" si="0"/>
        <v>DẦU</v>
      </c>
      <c r="C5" s="8">
        <v>200</v>
      </c>
      <c r="D5" s="7">
        <v>41920</v>
      </c>
      <c r="E5" s="6"/>
      <c r="F5" s="6">
        <f t="shared" si="1"/>
        <v>6900</v>
      </c>
      <c r="G5" s="9">
        <f t="shared" si="2"/>
        <v>1380000.1</v>
      </c>
      <c r="H5" s="5"/>
      <c r="I5" s="5"/>
      <c r="J5" s="5"/>
      <c r="K5" s="5"/>
      <c r="L5" s="5"/>
      <c r="M5" s="5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6.5" x14ac:dyDescent="0.25">
      <c r="A6" s="6" t="s">
        <v>11</v>
      </c>
      <c r="B6" s="6" t="str">
        <f t="shared" si="0"/>
        <v>CÀ PHÊ</v>
      </c>
      <c r="C6" s="8">
        <v>170</v>
      </c>
      <c r="D6" s="8" t="s">
        <v>16</v>
      </c>
      <c r="E6" s="6"/>
      <c r="F6" s="6">
        <f t="shared" si="1"/>
        <v>4500</v>
      </c>
      <c r="G6" s="9">
        <f t="shared" si="2"/>
        <v>765000.1</v>
      </c>
      <c r="H6" s="5"/>
      <c r="I6" s="5"/>
      <c r="J6" s="5"/>
      <c r="K6" s="5"/>
      <c r="L6" s="5"/>
      <c r="M6" s="5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6.5" x14ac:dyDescent="0.25">
      <c r="A7" s="6" t="s">
        <v>12</v>
      </c>
      <c r="B7" s="6" t="str">
        <f t="shared" si="0"/>
        <v>DẦU</v>
      </c>
      <c r="C7" s="8">
        <v>190</v>
      </c>
      <c r="D7" s="8" t="s">
        <v>17</v>
      </c>
      <c r="E7" s="6"/>
      <c r="F7" s="6">
        <f t="shared" si="1"/>
        <v>6900</v>
      </c>
      <c r="G7" s="9">
        <f t="shared" si="2"/>
        <v>1311000.1000000001</v>
      </c>
      <c r="H7" s="5"/>
      <c r="I7" s="5"/>
      <c r="J7" s="5"/>
      <c r="K7" s="5"/>
      <c r="L7" s="5"/>
      <c r="M7" s="5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6.5" x14ac:dyDescent="0.25">
      <c r="A8" s="6" t="s">
        <v>13</v>
      </c>
      <c r="B8" s="6" t="str">
        <f t="shared" si="0"/>
        <v>BỘT MÌ</v>
      </c>
      <c r="C8" s="8">
        <v>170</v>
      </c>
      <c r="D8" s="8" t="s">
        <v>18</v>
      </c>
      <c r="E8" s="6"/>
      <c r="F8" s="6">
        <f t="shared" si="1"/>
        <v>1500</v>
      </c>
      <c r="G8" s="9">
        <f t="shared" si="2"/>
        <v>255000.1</v>
      </c>
      <c r="H8" s="5"/>
      <c r="I8" s="5"/>
      <c r="J8" s="5"/>
      <c r="K8" s="5"/>
      <c r="L8" s="5"/>
      <c r="M8" s="5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6.5" x14ac:dyDescent="0.25">
      <c r="A9" s="6" t="s">
        <v>14</v>
      </c>
      <c r="B9" s="6" t="str">
        <f t="shared" si="0"/>
        <v>BỘT MÌ</v>
      </c>
      <c r="C9" s="8">
        <v>150</v>
      </c>
      <c r="D9" s="8" t="s">
        <v>19</v>
      </c>
      <c r="E9" s="6"/>
      <c r="F9" s="6">
        <f t="shared" si="1"/>
        <v>1500</v>
      </c>
      <c r="G9" s="9">
        <f t="shared" si="2"/>
        <v>225000.1</v>
      </c>
      <c r="H9" s="5"/>
      <c r="I9" s="5"/>
      <c r="J9" s="5"/>
      <c r="K9" s="5"/>
      <c r="L9" s="5"/>
      <c r="M9" s="5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6.5" x14ac:dyDescent="0.25">
      <c r="A10" s="6" t="s">
        <v>15</v>
      </c>
      <c r="B10" s="6" t="str">
        <f t="shared" si="0"/>
        <v>MUỐI</v>
      </c>
      <c r="C10" s="8">
        <v>100</v>
      </c>
      <c r="D10" s="8" t="s">
        <v>20</v>
      </c>
      <c r="E10" s="6"/>
      <c r="F10" s="6">
        <f t="shared" si="1"/>
        <v>5600</v>
      </c>
      <c r="G10" s="9">
        <f t="shared" si="2"/>
        <v>560000.1</v>
      </c>
      <c r="H10" s="5"/>
      <c r="I10" s="5"/>
      <c r="J10" s="5"/>
      <c r="K10" s="5"/>
      <c r="L10" s="5"/>
      <c r="M10" s="5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6.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6.5" x14ac:dyDescent="0.25">
      <c r="A12" s="5"/>
      <c r="B12" s="3" t="s">
        <v>21</v>
      </c>
      <c r="C12" s="3"/>
      <c r="D12" s="3"/>
      <c r="E12" s="5"/>
      <c r="F12" s="5"/>
      <c r="G12" s="5"/>
      <c r="H12" s="5"/>
      <c r="I12" s="5"/>
      <c r="J12" s="5"/>
      <c r="K12" s="5"/>
      <c r="L12" s="5"/>
      <c r="M12" s="5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6.5" x14ac:dyDescent="0.25">
      <c r="A13" s="13" t="s">
        <v>22</v>
      </c>
      <c r="B13" s="13" t="s">
        <v>23</v>
      </c>
      <c r="C13" s="13" t="s">
        <v>24</v>
      </c>
      <c r="D13" s="13" t="s">
        <v>25</v>
      </c>
      <c r="E13" s="13" t="s">
        <v>26</v>
      </c>
      <c r="F13" s="5"/>
      <c r="G13" s="12" t="s">
        <v>31</v>
      </c>
      <c r="H13" s="12" t="s">
        <v>32</v>
      </c>
      <c r="I13" s="5"/>
      <c r="J13" s="5"/>
      <c r="K13" s="5"/>
      <c r="L13" s="5"/>
      <c r="M13" s="5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6.5" x14ac:dyDescent="0.25">
      <c r="A14" s="13" t="s">
        <v>2</v>
      </c>
      <c r="B14" s="8" t="s">
        <v>27</v>
      </c>
      <c r="C14" s="8" t="s">
        <v>28</v>
      </c>
      <c r="D14" s="8" t="s">
        <v>29</v>
      </c>
      <c r="E14" s="8" t="s">
        <v>30</v>
      </c>
      <c r="F14" s="5"/>
      <c r="G14" s="12" t="s">
        <v>27</v>
      </c>
      <c r="H14" s="6">
        <f>SUMIF($B$2:$B$10,B14,$G$2:$G$10)</f>
        <v>1012500.2</v>
      </c>
      <c r="I14" s="5"/>
      <c r="J14" s="5"/>
      <c r="K14" s="5"/>
      <c r="L14" s="5"/>
      <c r="M14" s="5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6.5" x14ac:dyDescent="0.25">
      <c r="A15" s="13" t="s">
        <v>6</v>
      </c>
      <c r="B15" s="8">
        <v>4500</v>
      </c>
      <c r="C15" s="8">
        <v>1500</v>
      </c>
      <c r="D15" s="8">
        <v>5600</v>
      </c>
      <c r="E15" s="8">
        <v>6900</v>
      </c>
      <c r="F15" s="5"/>
      <c r="G15" s="12" t="s">
        <v>28</v>
      </c>
      <c r="H15" s="6">
        <f>SUMIF($B$2:$B$10,C14,G2:$G$10)</f>
        <v>1080000.3</v>
      </c>
      <c r="I15" s="5"/>
      <c r="J15" s="5"/>
      <c r="K15" s="5"/>
      <c r="L15" s="5"/>
      <c r="M15" s="5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6.5" x14ac:dyDescent="0.25">
      <c r="A16" s="5"/>
      <c r="B16" s="5"/>
      <c r="C16" s="5"/>
      <c r="D16" s="5"/>
      <c r="E16" s="5"/>
      <c r="F16" s="5"/>
      <c r="G16" s="12" t="s">
        <v>29</v>
      </c>
      <c r="H16" s="6">
        <f>SUMIF($B$2:$B$10,D14,$G$2:$G$10)</f>
        <v>560000.1</v>
      </c>
      <c r="I16" s="5"/>
      <c r="J16" s="5"/>
      <c r="K16" s="5"/>
      <c r="L16" s="5"/>
      <c r="M16" s="5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6.5" x14ac:dyDescent="0.25">
      <c r="A17" s="5"/>
      <c r="B17" s="5"/>
      <c r="C17" s="5"/>
      <c r="D17" s="5"/>
      <c r="E17" s="5"/>
      <c r="F17" s="5"/>
      <c r="G17" s="12" t="s">
        <v>30</v>
      </c>
      <c r="H17" s="6">
        <f>SUMIF($B$2:$B$10,E14,$G$2:$G$10)</f>
        <v>2691000.2</v>
      </c>
      <c r="I17" s="5"/>
      <c r="J17" s="5"/>
      <c r="K17" s="5"/>
      <c r="L17" s="5"/>
      <c r="M17" s="5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6.5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6.5" x14ac:dyDescent="0.2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6.5" x14ac:dyDescent="0.2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6.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6.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6.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6.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</sheetData>
  <mergeCells count="2">
    <mergeCell ref="A1:G1"/>
    <mergeCell ref="B12:D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2019-07-10T01:47:56Z</dcterms:modified>
</cp:coreProperties>
</file>